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<sst xmlns="http://schemas.openxmlformats.org/spreadsheetml/2006/main" count="206" uniqueCount="204">
  <si>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</si>
  <si>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</si>
  <si>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</si>
  <si>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</si>
  <si>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</si>
  <si>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</si>
  <si>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</si>
  <si>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</si>
  <si>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</si>
  <si>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</si>
  <si>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</si>
  <si>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</si>
  <si>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</si>
  <si>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</si>
  <si>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</si>
  <si>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</si>
  <si>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</si>
  <si>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</si>
  <si>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</si>
  <si>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</si>
  <si>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</si>
  <si>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</si>
  <si>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</si>
  <si>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</si>
  <si>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</si>
  <si>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</si>
  <si>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</si>
  <si>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</si>
  <si>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</si>
  <si>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</si>
  <si>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</si>
  <si>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</si>
  <si>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</si>
  <si>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</si>
  <si>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</si>
  <si>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</si>
  <si>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</si>
  <si>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</si>
  <si>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</si>
  <si>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</si>
  <si>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</si>
  <si>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</si>
  <si>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</si>
  <si>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</si>
  <si>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</si>
  <si>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</si>
  <si>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</si>
  <si>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</si>
  <si>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</si>
  <si>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</si>
  <si>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</si>
  <si>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</si>
  <si>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</si>
  <si>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</si>
  <si>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</si>
  <si>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</si>
  <si>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</si>
  <si>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</si>
  <si>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</si>
  <si>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</si>
  <si>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</si>
  <si>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</si>
  <si>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</si>
  <si>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</si>
  <si>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</si>
  <si>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</si>
  <si>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</si>
  <si>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</si>
  <si>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</si>
  <si>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</si>
  <si>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</si>
  <si>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</si>
  <si>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</si>
  <si>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</si>
  <si>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</si>
  <si>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</si>
  <si>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</si>
  <si>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</si>
  <si>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</si>
  <si>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</si>
  <si>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</si>
  <si>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</si>
  <si>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</si>
  <si>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</si>
  <si>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</si>
  <si>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</si>
  <si>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</si>
  <si>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</si>
  <si>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</si>
  <si>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</si>
  <si>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</si>
  <si>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</si>
  <si>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</si>
  <si>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</si>
  <si>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</si>
  <si>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</si>
  <si>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</si>
  <si>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</si>
  <si>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</si>
  <si>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</si>
  <si>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</si>
  <si>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</si>
  <si>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</si>
  <si>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</si>
  <si>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</si>
  <si>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</si>
  <si>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</si>
  <si>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</si>
  <si>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</si>
  <si>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</si>
  <si>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</si>
  <si>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</si>
  <si>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</si>
  <si>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</si>
  <si>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</si>
  <si>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</si>
  <si>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</si>
  <si>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</si>
  <si>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</si>
  <si>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</si>
  <si>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</si>
  <si>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</si>
  <si>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</si>
  <si>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</si>
  <si>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</si>
  <si>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</si>
  <si>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</si>
  <si>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</si>
  <si>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</si>
  <si>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</si>
  <si>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</si>
  <si>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</si>
  <si>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</si>
  <si>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</si>
  <si>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</si>
  <si>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</si>
  <si>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</si>
  <si>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</si>
  <si>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</si>
  <si>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</si>
  <si>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</si>
  <si>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</si>
  <si>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</si>
  <si>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</si>
  <si>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</si>
  <si>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</si>
  <si>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</si>
  <si>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</si>
  <si>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</si>
  <si>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</si>
  <si>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</si>
  <si>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</si>
  <si>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</si>
  <si>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</si>
  <si>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</si>
  <si>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</si>
  <si>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</si>
  <si>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</si>
  <si>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</si>
  <si>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</si>
  <si>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</si>
  <si>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</si>
  <si>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</si>
  <si>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</si>
  <si>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</si>
  <si>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</si>
  <si>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</si>
  <si>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</si>
  <si>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</si>
  <si>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</si>
  <si>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</si>
  <si>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</si>
  <si>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</si>
  <si>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</si>
  <si>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</si>
  <si>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</si>
  <si>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</si>
  <si>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</si>
  <si>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</si>
  <si>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</si>
  <si>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</si>
  <si>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</si>
  <si>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</si>
  <si>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</si>
  <si>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</si>
  <si>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</si>
  <si>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</si>
  <si>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</si>
  <si>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</si>
  <si>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</si>
  <si>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</si>
  <si>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</si>
  <si>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</si>
  <si>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</si>
  <si>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</si>
  <si>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</si>
  <si>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</si>
  <si>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</si>
  <si>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</si>
  <si>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</si>
  <si>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</si>
  <si>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</si>
  <si>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العربية لصناعة المبيدات والأدوية البيطرية</t>
  </si>
  <si>
    <t>THE ARAB PESTICIDES &amp; VETERINARY DRUGS MFG.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</si>
</sst>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141209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1.48</v>
      </c>
      <c r="F6" s="47">
        <v>1.83</v>
      </c>
      <c r="G6" s="47">
        <v>1.98</v>
      </c>
      <c r="H6" s="47">
        <v>1.82</v>
      </c>
      <c r="I6" s="4" t="s">
        <v>197</v>
      </c>
    </row>
    <row r="7" spans="4:18" ht="20.100000000000001" customHeight="1" x14ac:dyDescent="0.25">
      <c r="D7" s="13" t="s">
        <v>87</v>
      </c>
      <c r="E7" s="16">
        <v>2271431.9</v>
      </c>
      <c r="F7" s="16">
        <v>1960960.09</v>
      </c>
      <c r="G7" s="16">
        <v>4529612.62</v>
      </c>
      <c r="H7" s="16">
        <v>1767299.7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1381148</v>
      </c>
      <c r="F8" s="16">
        <v>1004520</v>
      </c>
      <c r="G8" s="16">
        <v>2479934</v>
      </c>
      <c r="H8" s="16">
        <v>924509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956</v>
      </c>
      <c r="F9" s="16">
        <v>956</v>
      </c>
      <c r="G9" s="16">
        <v>2181</v>
      </c>
      <c r="H9" s="16">
        <v>1236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12000000</v>
      </c>
      <c r="F10" s="16">
        <v>12000000</v>
      </c>
      <c r="G10" s="16">
        <v>12000000</v>
      </c>
      <c r="H10" s="16">
        <v>12000000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17760000</v>
      </c>
      <c r="F11" s="16">
        <v>21960000</v>
      </c>
      <c r="G11" s="16">
        <v>23760000</v>
      </c>
      <c r="H11" s="16">
        <v>21840000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1721961</v>
      </c>
      <c r="F16" s="41">
        <v>2037726</v>
      </c>
      <c r="G16" s="41">
        <v>679671</v>
      </c>
      <c r="H16" s="41">
        <v>1451741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8506353</v>
      </c>
      <c r="F17" s="16">
        <v>8425902</v>
      </c>
      <c r="G17" s="16">
        <v>9028653</v>
      </c>
      <c r="H17" s="16">
        <v>8115674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/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1457887</v>
      </c>
      <c r="F19" s="16">
        <v>1681068</v>
      </c>
      <c r="G19" s="16">
        <v>1296871</v>
      </c>
      <c r="H19" s="16">
        <v>1053949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7250509</v>
      </c>
      <c r="F21" s="16">
        <v>6458173</v>
      </c>
      <c r="G21" s="16">
        <v>9756489</v>
      </c>
      <c r="H21" s="16">
        <v>9652456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20153847</v>
      </c>
      <c r="F23" s="16">
        <v>19640814</v>
      </c>
      <c r="G23" s="16">
        <v>21648174</v>
      </c>
      <c r="H23" s="16">
        <v>21383961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1538349</v>
      </c>
      <c r="F24" s="16">
        <v>1494675</v>
      </c>
      <c r="G24" s="16">
        <v>1424544</v>
      </c>
      <c r="H24" s="16">
        <v>1083590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4964536</v>
      </c>
      <c r="F25" s="16">
        <v>5281734</v>
      </c>
      <c r="G25" s="16">
        <v>5848170</v>
      </c>
      <c r="H25" s="16">
        <v>6025578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771031</v>
      </c>
      <c r="F26" s="16">
        <v>771031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5735567</v>
      </c>
      <c r="F28" s="16">
        <v>6052765</v>
      </c>
      <c r="G28" s="16">
        <v>5848170</v>
      </c>
      <c r="H28" s="16">
        <v>6025578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27427763</v>
      </c>
      <c r="F30" s="42">
        <v>27188254</v>
      </c>
      <c r="G30" s="42">
        <v>28920888</v>
      </c>
      <c r="H30" s="42">
        <v>28493129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1816858</v>
      </c>
      <c r="F35" s="41">
        <v>2393373</v>
      </c>
      <c r="G35" s="41">
        <v>3565007</v>
      </c>
      <c r="H35" s="41">
        <v>3335476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499997</v>
      </c>
      <c r="F37" s="16">
        <v>674955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3756449</v>
      </c>
      <c r="F39" s="16">
        <v>4511999</v>
      </c>
      <c r="G39" s="16">
        <v>6918220</v>
      </c>
      <c r="H39" s="16">
        <v>7913265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328640</v>
      </c>
      <c r="F40" s="16">
        <v>313976</v>
      </c>
      <c r="G40" s="16">
        <v>398024</v>
      </c>
      <c r="H40" s="16">
        <v>440048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4085089</v>
      </c>
      <c r="F43" s="42">
        <v>4825975</v>
      </c>
      <c r="G43" s="42">
        <v>7316244</v>
      </c>
      <c r="H43" s="42">
        <v>8353313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12000000</v>
      </c>
      <c r="F46" s="44">
        <v>12000000</v>
      </c>
      <c r="G46" s="44">
        <v>12000000</v>
      </c>
      <c r="H46" s="44">
        <v>12000000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12000000</v>
      </c>
      <c r="F47" s="43">
        <v>12000000</v>
      </c>
      <c r="G47" s="43">
        <v>12000000</v>
      </c>
      <c r="H47" s="43">
        <v>12000000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12000000</v>
      </c>
      <c r="F48" s="43">
        <v>12000000</v>
      </c>
      <c r="G48" s="43">
        <v>12000000</v>
      </c>
      <c r="H48" s="43">
        <v>12000000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3000000</v>
      </c>
      <c r="F49" s="43">
        <v>2969176</v>
      </c>
      <c r="G49" s="43">
        <v>2752583</v>
      </c>
      <c r="H49" s="43">
        <v>2515562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1719471</v>
      </c>
      <c r="F50" s="43">
        <v>1509790</v>
      </c>
      <c r="G50" s="43">
        <v>1293197</v>
      </c>
      <c r="H50" s="43">
        <v>1056176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-882276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1200000</v>
      </c>
      <c r="F55" s="43">
        <v>1200000</v>
      </c>
      <c r="G55" s="43">
        <v>1440000</v>
      </c>
      <c r="H55" s="43">
        <v>1200000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-1170389</v>
      </c>
      <c r="F57" s="43">
        <v>-1028888</v>
      </c>
      <c r="G57" s="43">
        <v>-824221</v>
      </c>
      <c r="H57" s="43">
        <v>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3264157</v>
      </c>
      <c r="F58" s="43">
        <v>2688786</v>
      </c>
      <c r="G58" s="43">
        <v>2301738</v>
      </c>
      <c r="H58" s="43">
        <v>1978986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20013239</v>
      </c>
      <c r="F59" s="43">
        <v>19338864</v>
      </c>
      <c r="G59" s="43">
        <v>18963297</v>
      </c>
      <c r="H59" s="43">
        <v>17868448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3329435</v>
      </c>
      <c r="F60" s="43">
        <v>3023415</v>
      </c>
      <c r="G60" s="43">
        <v>2641347</v>
      </c>
      <c r="H60" s="43">
        <v>2271368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27427763</v>
      </c>
      <c r="F61" s="45">
        <v>27188254</v>
      </c>
      <c r="G61" s="45">
        <v>28920888</v>
      </c>
      <c r="H61" s="45">
        <v>28493129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16962213</v>
      </c>
      <c r="F65" s="44">
        <v>17404092</v>
      </c>
      <c r="G65" s="44">
        <v>19525328</v>
      </c>
      <c r="H65" s="44">
        <v>19088348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11574301</v>
      </c>
      <c r="F66" s="43">
        <v>11841654</v>
      </c>
      <c r="G66" s="43">
        <v>13861023</v>
      </c>
      <c r="H66" s="43">
        <v>14200830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5387912</v>
      </c>
      <c r="F67" s="43">
        <v>5562438</v>
      </c>
      <c r="G67" s="43">
        <v>5664305</v>
      </c>
      <c r="H67" s="43">
        <v>4887518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1553631</v>
      </c>
      <c r="F68" s="43">
        <v>1532396</v>
      </c>
      <c r="G68" s="43">
        <v>1423987</v>
      </c>
      <c r="H68" s="43">
        <v>1468743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897499</v>
      </c>
      <c r="F69" s="43">
        <v>911700</v>
      </c>
      <c r="G69" s="43">
        <v>811423</v>
      </c>
      <c r="H69" s="43">
        <v>637720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873695</v>
      </c>
      <c r="F70" s="43">
        <v>793479</v>
      </c>
      <c r="G70" s="43">
        <v>740548</v>
      </c>
      <c r="H70" s="43">
        <v>697266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545000</v>
      </c>
      <c r="F71" s="43">
        <v>547500</v>
      </c>
      <c r="G71" s="43">
        <v>592500</v>
      </c>
      <c r="H71" s="43">
        <v>350000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2391782</v>
      </c>
      <c r="F72" s="43">
        <v>2570842</v>
      </c>
      <c r="G72" s="43">
        <v>2836395</v>
      </c>
      <c r="H72" s="43">
        <v>2431055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409251</v>
      </c>
      <c r="F73" s="43">
        <v>477001</v>
      </c>
      <c r="G73" s="43">
        <v>452186</v>
      </c>
      <c r="H73" s="43">
        <v>481871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2801033</v>
      </c>
      <c r="F75" s="43">
        <v>3047843</v>
      </c>
      <c r="G75" s="43">
        <v>3288581</v>
      </c>
      <c r="H75" s="43">
        <v>2912926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118847</v>
      </c>
      <c r="F76" s="43">
        <v>190860</v>
      </c>
      <c r="G76" s="43">
        <v>283201</v>
      </c>
      <c r="H76" s="43">
        <v>379180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2682186</v>
      </c>
      <c r="F77" s="43">
        <v>2856983</v>
      </c>
      <c r="G77" s="43">
        <v>3005380</v>
      </c>
      <c r="H77" s="43">
        <v>2533746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127190</v>
      </c>
      <c r="F78" s="43">
        <v>221581</v>
      </c>
      <c r="G78" s="43">
        <v>165507</v>
      </c>
      <c r="H78" s="43">
        <v>180150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45000</v>
      </c>
      <c r="F81" s="43">
        <v>45000</v>
      </c>
      <c r="G81" s="43">
        <v>45000</v>
      </c>
      <c r="H81" s="43">
        <v>45000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2509996</v>
      </c>
      <c r="F82" s="43">
        <v>2590402</v>
      </c>
      <c r="G82" s="43">
        <v>2794873</v>
      </c>
      <c r="H82" s="43">
        <v>2308596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494120</v>
      </c>
      <c r="F83" s="43">
        <v>570168</v>
      </c>
      <c r="G83" s="43">
        <v>558079</v>
      </c>
      <c r="H83" s="43">
        <v>579237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2015876</v>
      </c>
      <c r="F84" s="45">
        <v>2020234</v>
      </c>
      <c r="G84" s="45">
        <v>2236794</v>
      </c>
      <c r="H84" s="45">
        <v>1729359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2037726</v>
      </c>
      <c r="F88" s="44">
        <v>679671</v>
      </c>
      <c r="G88" s="44">
        <v>1451741</v>
      </c>
      <c r="H88" s="44">
        <v>1588484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1614390</v>
      </c>
      <c r="F89" s="43">
        <v>5579481</v>
      </c>
      <c r="G89" s="43">
        <v>2831308</v>
      </c>
      <c r="H89" s="43">
        <v>1889519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-379004</v>
      </c>
      <c r="F90" s="43">
        <v>-856074</v>
      </c>
      <c r="G90" s="43">
        <v>-435456</v>
      </c>
      <c r="H90" s="43">
        <v>-412276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-1551151</v>
      </c>
      <c r="F91" s="43">
        <v>-3365352</v>
      </c>
      <c r="G91" s="43">
        <v>-3167922</v>
      </c>
      <c r="H91" s="43">
        <v>-1613986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1721961</v>
      </c>
      <c r="F92" s="45">
        <v>2037726</v>
      </c>
      <c r="G92" s="45">
        <v>679671</v>
      </c>
      <c r="H92" s="45">
        <v>1451741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11.509566666666666</v>
      </c>
      <c r="F96" s="46">
        <f>+F8*100/F10</f>
        <v>8.3710000000000004</v>
      </c>
      <c r="G96" s="46">
        <f>+G8*100/G10</f>
        <v>20.666116666666667</v>
      </c>
      <c r="H96" s="46">
        <f>+H8*100/H10</f>
        <v>7.7042416666666664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0.16798966666666668</v>
      </c>
      <c r="F97" s="47">
        <f>+F84/F10</f>
        <v>0.16835283333333334</v>
      </c>
      <c r="G97" s="47">
        <f>+G84/G10</f>
        <v>0.1863995</v>
      </c>
      <c r="H97" s="47">
        <f>+H84/H10</f>
        <v>0.14411325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0.1</v>
      </c>
      <c r="F98" s="47">
        <f>+F55/F10</f>
        <v>0.1</v>
      </c>
      <c r="G98" s="47">
        <f>+G55/G10</f>
        <v>0.12</v>
      </c>
      <c r="H98" s="47">
        <f>+H55/H10</f>
        <v>0.1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1.6677699166666666</v>
      </c>
      <c r="F99" s="47">
        <f>+F59/F10</f>
        <v>1.611572</v>
      </c>
      <c r="G99" s="47">
        <f>+G59/G10</f>
        <v>1.5802747500000001</v>
      </c>
      <c r="H99" s="47">
        <f>+H59/H10</f>
        <v>1.4890373333333333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8.8100656984854222</v>
      </c>
      <c r="F100" s="47">
        <f>+F11/F84</f>
        <v>10.870027927457908</v>
      </c>
      <c r="G100" s="47">
        <f>+G11/G84</f>
        <v>10.622346089984147</v>
      </c>
      <c r="H100" s="47">
        <f>+H11/H84</f>
        <v>12.628956740618923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6.756756756756757</v>
      </c>
      <c r="F101" s="47">
        <f>+F55*100/F11</f>
        <v>5.4644808743169397</v>
      </c>
      <c r="G101" s="47">
        <f>+G55*100/G11</f>
        <v>6.0606060606060606</v>
      </c>
      <c r="H101" s="47">
        <f>+H55*100/H11</f>
        <v>5.4945054945054945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59.527470935712316</v>
      </c>
      <c r="F102" s="47">
        <f>+F55*100/F84</f>
        <v>59.399059712884743</v>
      </c>
      <c r="G102" s="47">
        <f>+G55*100/G84</f>
        <v>64.377855090813014</v>
      </c>
      <c r="H102" s="47">
        <f>+H55*100/H84</f>
        <v>69.389872201202877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0.88741257724449296</v>
      </c>
      <c r="F103" s="48">
        <f>+F11/F59</f>
        <v>1.1355372270056814</v>
      </c>
      <c r="G103" s="48">
        <f>+G11/G59</f>
        <v>1.2529466790505892</v>
      </c>
      <c r="H103" s="48">
        <f>+H11/H59</f>
        <v>1.2222661979372802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31.764204352344827</v>
      </c>
      <c r="F105" s="53">
        <f>+F67*100/F65</f>
        <v>31.960518250535564</v>
      </c>
      <c r="G105" s="53">
        <f>+G67*100/G65</f>
        <v>29.010037629073377</v>
      </c>
      <c r="H105" s="53">
        <f>+H67*100/H65</f>
        <v>25.6047196960156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16.513370041986857</v>
      </c>
      <c r="F106" s="54">
        <f>+F75*100/F65</f>
        <v>17.512220689249403</v>
      </c>
      <c r="G106" s="54">
        <f>+G75*100/G65</f>
        <v>16.84264151670077</v>
      </c>
      <c r="H106" s="54">
        <f>+H75*100/H65</f>
        <v>15.260231005847126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14.797573877889636</v>
      </c>
      <c r="F107" s="54">
        <f>+F82*100/F65</f>
        <v>14.883867541035752</v>
      </c>
      <c r="G107" s="54">
        <f>+G82*100/G65</f>
        <v>14.314089883662902</v>
      </c>
      <c r="H107" s="54">
        <f>+H82*100/H65</f>
        <v>12.094268189159166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9.1512968082741573</v>
      </c>
      <c r="F108" s="54">
        <f>F82*100/F30</f>
        <v>9.5276511687731027</v>
      </c>
      <c r="G108" s="54">
        <f>G82*100/G30</f>
        <v>9.6638561028969789</v>
      </c>
      <c r="H108" s="54">
        <f>H82*100/H30</f>
        <v>8.1022902047718244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10.07271236804797</v>
      </c>
      <c r="F109" s="55">
        <f>+F84*100/F59</f>
        <v>10.446497788081038</v>
      </c>
      <c r="G109" s="55">
        <f>+G84*100/G59</f>
        <v>11.795385580893448</v>
      </c>
      <c r="H109" s="55">
        <f>+H84*100/H59</f>
        <v>9.6782831950486123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14.89399263075155</v>
      </c>
      <c r="F111" s="46">
        <f>+F43*100/F30</f>
        <v>17.750220370899875</v>
      </c>
      <c r="G111" s="46">
        <f>+G43*100/G30</f>
        <v>25.297438999798345</v>
      </c>
      <c r="H111" s="46">
        <f>+H43*100/H30</f>
        <v>29.316938129188969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85.106007369248445</v>
      </c>
      <c r="F112" s="47">
        <f>+(F59+F60)*100/F30</f>
        <v>82.249779629100132</v>
      </c>
      <c r="G112" s="47">
        <f>+(G59+G60)*100/G30</f>
        <v>74.702561000201655</v>
      </c>
      <c r="H112" s="47">
        <f>+(H59+H60)*100/H30</f>
        <v>70.683061870811031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23.568394658678805</v>
      </c>
      <c r="F113" s="48">
        <f>+F75/F76</f>
        <v>15.968998218589542</v>
      </c>
      <c r="G113" s="48">
        <f>+G75/G76</f>
        <v>11.61218004173714</v>
      </c>
      <c r="H113" s="48">
        <f>+H75/H76</f>
        <v>7.6821720554881585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0.61843224327117019</v>
      </c>
      <c r="F115" s="46">
        <f>+F65/F30</f>
        <v>0.64013275732969099</v>
      </c>
      <c r="G115" s="46">
        <f>+G65/G30</f>
        <v>0.67512892411878911</v>
      </c>
      <c r="H115" s="46">
        <f>+H65/H30</f>
        <v>0.66992810793086288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2.9573733512310119</v>
      </c>
      <c r="F116" s="47">
        <f>+F65/F28</f>
        <v>2.8753952945472028</v>
      </c>
      <c r="G116" s="47">
        <f>+G65/G28</f>
        <v>3.3387073221195691</v>
      </c>
      <c r="H116" s="47">
        <f>+H65/H28</f>
        <v>3.1678866326184809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1.0344454040817939</v>
      </c>
      <c r="F117" s="48">
        <f>+F65/F120</f>
        <v>1.1503936032002506</v>
      </c>
      <c r="G117" s="48">
        <f>+G65/G120</f>
        <v>1.3255525441559424</v>
      </c>
      <c r="H117" s="48">
        <f>+H65/H120</f>
        <v>1.4170275982770304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5.3651326026255113</v>
      </c>
      <c r="F119" s="46">
        <f>+F23/F39</f>
        <v>4.3530182519987264</v>
      </c>
      <c r="G119" s="46">
        <f>+G23/G39</f>
        <v>3.1291537418584547</v>
      </c>
      <c r="H119" s="46">
        <f>+H23/H39</f>
        <v>2.7022930484446053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16397398</v>
      </c>
      <c r="F120" s="42">
        <f>+F23-F39</f>
        <v>15128815</v>
      </c>
      <c r="G120" s="42">
        <f>+G23-G39</f>
        <v>14729954</v>
      </c>
      <c r="H120" s="42">
        <f>+H23-H39</f>
        <v>13470696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2019-09-16T09:09:42Z</dcterms:modified>
</cp:coreProperties>
</file>